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definedNames>
    <definedName name="_xlnm._FilterDatabase" localSheetId="0" hidden="1">Sheet1!$A$2:$O$21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<sst xmlns="http://schemas.openxmlformats.org/spreadsheetml/2006/main" count="44" uniqueCount="39">
  <si>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</si>
  <si>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</si>
  <si>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</si>
  <si>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</si>
  <si>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</si>
  <si>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</si>
  <si>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</si>
  <si>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</si>
  <si>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</si>
  <si>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</si>
  <si>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</si>
  <si>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</si>
  <si>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</si>
  <si>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章昊阳</t>
  </si>
  <si>
    <t>朱冬秀</t>
  </si>
  <si>
    <t>陈菲颖</t>
  </si>
  <si>
    <t>黄炜</t>
  </si>
  <si>
    <t>沙素芬</t>
  </si>
  <si>
    <t>章婉莹</t>
  </si>
  <si>
    <t>李莎莎</t>
  </si>
  <si>
    <t>戴梦琦</t>
  </si>
  <si>
    <t>沈昕</t>
  </si>
  <si>
    <t>王新月</t>
  </si>
  <si>
    <t>张金莹</t>
  </si>
  <si>
    <t>杨尊争</t>
  </si>
  <si>
    <t>严雨梦</t>
  </si>
  <si>
    <t>郑佳玲</t>
  </si>
  <si>
    <t>李冠锋</t>
  </si>
  <si>
    <t>冯也茹</t>
  </si>
  <si>
    <t>魏然</t>
  </si>
  <si>
    <t>余美燃</t>
  </si>
  <si>
    <t>刘金彩</t>
  </si>
  <si>
    <t>陈胤</t>
  </si>
  <si>
    <t>奚潇雅</t>
  </si>
  <si>
    <t>祝琳婧</t>
  </si>
  <si>
    <t>郑铂龙</t>
  </si>
  <si>
    <t>李欣宏</t>
  </si>
  <si>
    <t>赖晓杰</t>
  </si>
  <si>
    <t>黄奕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</si>
</sst>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2"/>
  <sheetViews>
    <sheetView tabSelected="1" zoomScale="80" zoomScaleNormal="80" workbookViewId="0">
      <selection activeCell="P23" sqref="P23"/>
    </sheetView>
  </sheetViews>
  <sheetFormatPr defaultColWidth="8.88495575221239" defaultRowHeight="14.3"/>
  <cols>
    <col min="3" max="3" width="13.2212389380531" customWidth="1"/>
    <col min="4" max="4" width="14.1061946902655"/>
    <col min="5" max="5" width="13"/>
    <col min="6" max="6" width="14.1061946902655"/>
    <col min="7" max="7" width="13"/>
    <col min="9" max="10" width="13"/>
    <col min="11" max="11" width="14.1061946902655"/>
    <col min="12" max="12" width="13"/>
    <col min="15" max="15" width="10.3362831858407" customWidth="1"/>
  </cols>
  <sheetData>
    <row r="1" ht="15.3" spans="1:15">
      <c r="A1" s="3"/>
      <c r="B1" s="3"/>
      <c r="C1" s="3"/>
      <c r="D1" s="4" t="s">
        <v>0</v>
      </c>
      <c r="E1" s="4"/>
      <c r="F1" s="4"/>
      <c r="G1" s="4"/>
      <c r="H1" s="4"/>
      <c r="I1" s="5" t="s">
        <v>1</v>
      </c>
      <c r="J1" s="5"/>
      <c r="K1" s="5"/>
      <c r="L1" s="5"/>
      <c r="M1" s="5"/>
      <c r="N1" s="6" t="s">
        <v>2</v>
      </c>
      <c r="O1" s="6"/>
    </row>
    <row r="2" ht="15.3" spans="1:1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</row>
    <row r="3" spans="1:15">
      <c r="A3" s="7">
        <v>1</v>
      </c>
      <c r="B3" s="8" t="s">
        <v>13</v>
      </c>
      <c r="C3" s="9">
        <v>22219107409</v>
      </c>
      <c r="D3" s="10">
        <v>99.2012987012987</v>
      </c>
      <c r="E3" s="10">
        <v>100</v>
      </c>
      <c r="F3" s="11">
        <v>100</v>
      </c>
      <c r="G3" s="12">
        <f>(D3*1.1+E3*1.2+F3*1.3)/3.6</f>
        <v>99.7559523809524</v>
      </c>
      <c r="H3" s="7">
        <f>RANK(G3,$G$3:$G$28)</f>
        <v>1</v>
      </c>
      <c r="I3" s="10">
        <v>93.3627792207792</v>
      </c>
      <c r="J3" s="10">
        <v>94.39</v>
      </c>
      <c r="K3" s="11">
        <v>89.826</v>
      </c>
      <c r="L3" s="12">
        <f>SUM(I3:K3)/3</f>
        <v>92.5262597402597</v>
      </c>
      <c r="M3" s="7">
        <f>RANK(L3,$L$3:$L$28)</f>
        <v>1</v>
      </c>
      <c r="N3" s="7">
        <f>(H3+M3)/2</f>
        <v>1</v>
      </c>
      <c r="O3" s="7">
        <v>1</v>
      </c>
    </row>
    <row r="4" spans="1:15">
      <c r="A4" s="7">
        <v>2</v>
      </c>
      <c r="B4" s="8" t="s">
        <v>14</v>
      </c>
      <c r="C4" s="9">
        <v>22219107402</v>
      </c>
      <c r="D4" s="10">
        <v>96.8636363636364</v>
      </c>
      <c r="E4" s="10">
        <v>91.4425427872861</v>
      </c>
      <c r="F4" s="11">
        <v>92.6478060046189</v>
      </c>
      <c r="G4" s="12">
        <f>(D4*1.1+E4*1.2+F4*1.3)/3.6</f>
        <v>93.5342219863189</v>
      </c>
      <c r="H4" s="7">
        <f>RANK(G4,$G$3:$G$28)</f>
        <v>3</v>
      </c>
      <c r="I4" s="10">
        <v>90.3501818181818</v>
      </c>
      <c r="J4" s="10">
        <v>86.1705256723716</v>
      </c>
      <c r="K4" s="11">
        <v>86.3066836027714</v>
      </c>
      <c r="L4" s="12">
        <f>SUM(I4:K4)/3</f>
        <v>87.6091303644416</v>
      </c>
      <c r="M4" s="7">
        <f>RANK(L4,$L$3:$L$28)</f>
        <v>3</v>
      </c>
      <c r="N4" s="7">
        <f>(H4+M4)/2</f>
        <v>3</v>
      </c>
      <c r="O4" s="7">
        <v>2</v>
      </c>
    </row>
    <row r="5" spans="1:15">
      <c r="A5" s="7">
        <v>3</v>
      </c>
      <c r="B5" s="8" t="s">
        <v>15</v>
      </c>
      <c r="C5" s="9">
        <v>22219107410</v>
      </c>
      <c r="D5" s="10">
        <v>99.4415584415584</v>
      </c>
      <c r="E5" s="10">
        <v>95.8545232273839</v>
      </c>
      <c r="F5" s="11">
        <v>89.3764434180139</v>
      </c>
      <c r="G5" s="12">
        <f>(D5*1.1+E5*1.2+F5*1.3)/3.6</f>
        <v>94.6112551672203</v>
      </c>
      <c r="H5" s="7">
        <f>RANK(G5,$G$3:$G$28)</f>
        <v>2</v>
      </c>
      <c r="I5" s="10">
        <v>90.9069350649351</v>
      </c>
      <c r="J5" s="10">
        <v>87.7037139364303</v>
      </c>
      <c r="K5" s="11">
        <v>83.5948660508083</v>
      </c>
      <c r="L5" s="12">
        <f>SUM(I5:K5)/3</f>
        <v>87.4018383507246</v>
      </c>
      <c r="M5" s="7">
        <f>RANK(L5,$L$3:$L$28)</f>
        <v>4</v>
      </c>
      <c r="N5" s="7">
        <f>(H5+M5)/2</f>
        <v>3</v>
      </c>
      <c r="O5" s="7">
        <v>2</v>
      </c>
    </row>
    <row r="6" spans="1:15">
      <c r="A6" s="7">
        <v>4</v>
      </c>
      <c r="B6" s="8" t="s">
        <v>16</v>
      </c>
      <c r="C6" s="9">
        <v>22219107419</v>
      </c>
      <c r="D6" s="10">
        <v>98.6623376623376</v>
      </c>
      <c r="E6" s="10">
        <v>92.4205378973105</v>
      </c>
      <c r="F6" s="11">
        <v>87.9907621247113</v>
      </c>
      <c r="G6" s="12">
        <f>(D6*1.1+E6*1.2+F6*1.3)/3.6</f>
        <v>92.7281132409636</v>
      </c>
      <c r="H6" s="7">
        <f>RANK(G6,$G$3:$G$28)</f>
        <v>5</v>
      </c>
      <c r="I6" s="10">
        <v>95.1514025974026</v>
      </c>
      <c r="J6" s="10">
        <v>85.9943227383863</v>
      </c>
      <c r="K6" s="11">
        <v>82.7884572748268</v>
      </c>
      <c r="L6" s="12">
        <f>SUM(I6:K6)/3</f>
        <v>87.9780608702052</v>
      </c>
      <c r="M6" s="7">
        <f>RANK(L6,$L$3:$L$28)</f>
        <v>2</v>
      </c>
      <c r="N6" s="7">
        <f>(H6+M6)/2</f>
        <v>3.5</v>
      </c>
      <c r="O6" s="7">
        <v>4</v>
      </c>
    </row>
    <row r="7" spans="1:15">
      <c r="A7" s="7">
        <v>5</v>
      </c>
      <c r="B7" s="8" t="s">
        <v>17</v>
      </c>
      <c r="C7" s="9">
        <v>22219107424</v>
      </c>
      <c r="D7" s="10">
        <v>101</v>
      </c>
      <c r="E7" s="10">
        <v>94.8655256723716</v>
      </c>
      <c r="F7" s="11">
        <v>84.9884526558891</v>
      </c>
      <c r="G7" s="12">
        <f>(D7*1.1+E7*1.2+F7*1.3)/3.6</f>
        <v>93.1732275720839</v>
      </c>
      <c r="H7" s="7">
        <f>RANK(G7,$G$3:$G$28)</f>
        <v>4</v>
      </c>
      <c r="I7" s="10">
        <v>91.5325</v>
      </c>
      <c r="J7" s="10">
        <v>87.224315403423</v>
      </c>
      <c r="K7" s="11">
        <v>81.4970715935335</v>
      </c>
      <c r="L7" s="12">
        <f>SUM(I7:K7)/3</f>
        <v>86.7512956656522</v>
      </c>
      <c r="M7" s="7">
        <f>RANK(L7,$L$3:$L$28)</f>
        <v>5</v>
      </c>
      <c r="N7" s="7">
        <f>(H7+M7)/2</f>
        <v>4.5</v>
      </c>
      <c r="O7" s="7">
        <v>5</v>
      </c>
    </row>
    <row r="8" spans="1:15">
      <c r="A8" s="7">
        <v>6</v>
      </c>
      <c r="B8" s="8" t="s">
        <v>18</v>
      </c>
      <c r="C8" s="9">
        <v>22219107412</v>
      </c>
      <c r="D8" s="10">
        <v>96.0649350649351</v>
      </c>
      <c r="E8" s="10">
        <v>91.1980440097799</v>
      </c>
      <c r="F8" s="11">
        <v>87.066974595843</v>
      </c>
      <c r="G8" s="12">
        <f>(D8*1.1+E8*1.2+F8*1.3)/3.6</f>
        <v>91.1933745438223</v>
      </c>
      <c r="H8" s="7">
        <f>RANK(G8,$G$3:$G$28)</f>
        <v>6</v>
      </c>
      <c r="I8" s="10">
        <v>89.264961038961</v>
      </c>
      <c r="J8" s="10">
        <v>84.693826405868</v>
      </c>
      <c r="K8" s="11">
        <v>82.4561847575058</v>
      </c>
      <c r="L8" s="12">
        <f>SUM(I8:K8)/3</f>
        <v>85.4716574007783</v>
      </c>
      <c r="M8" s="7">
        <f>RANK(L8,$L$3:$L$28)</f>
        <v>7</v>
      </c>
      <c r="N8" s="7">
        <f>(H8+M8)/2</f>
        <v>6.5</v>
      </c>
      <c r="O8" s="7">
        <v>6</v>
      </c>
    </row>
    <row r="9" spans="1:15">
      <c r="A9" s="7">
        <v>7</v>
      </c>
      <c r="B9" s="8" t="s">
        <v>19</v>
      </c>
      <c r="C9" s="9">
        <v>22219108332</v>
      </c>
      <c r="D9" s="13">
        <v>90.0909090909091</v>
      </c>
      <c r="E9" s="13">
        <v>90.7090464547677</v>
      </c>
      <c r="F9" s="13">
        <v>88.6836027713626</v>
      </c>
      <c r="G9" s="12">
        <f>(D9*1.1+E9*1.2+F9*1.3)/3.6</f>
        <v>89.7887609301368</v>
      </c>
      <c r="H9" s="7">
        <f>RANK(G9,$G$3:$G$28)</f>
        <v>8</v>
      </c>
      <c r="I9" s="13">
        <v>88.4085454545454</v>
      </c>
      <c r="J9" s="13">
        <v>85.2284278728606</v>
      </c>
      <c r="K9" s="13">
        <v>83.4741616628176</v>
      </c>
      <c r="L9" s="14">
        <f>SUM(I9:K9)/3</f>
        <v>85.7037116634079</v>
      </c>
      <c r="M9" s="7">
        <f>RANK(L9,$L$3:$L$28)</f>
        <v>6</v>
      </c>
      <c r="N9" s="7">
        <f>(H9+M9)/2</f>
        <v>7</v>
      </c>
      <c r="O9" s="7">
        <v>7</v>
      </c>
    </row>
    <row r="10" spans="1:15">
      <c r="A10" s="7">
        <v>8</v>
      </c>
      <c r="B10" s="8" t="s">
        <v>20</v>
      </c>
      <c r="C10" s="9">
        <v>22219108317</v>
      </c>
      <c r="D10" s="13">
        <v>92.1883116883117</v>
      </c>
      <c r="E10" s="13">
        <v>87.3080684596577</v>
      </c>
      <c r="F10" s="13">
        <v>92.378752886836</v>
      </c>
      <c r="G10" s="12">
        <f>(D10*1.1+E10*1.2+F10*1.3)/3.6</f>
        <v>90.6303343782275</v>
      </c>
      <c r="H10" s="7">
        <f>RANK(G10,$G$3:$G$28)</f>
        <v>7</v>
      </c>
      <c r="I10" s="13">
        <v>86.092987012987</v>
      </c>
      <c r="J10" s="13">
        <v>82.9663410757946</v>
      </c>
      <c r="K10" s="13">
        <v>85.6282517321016</v>
      </c>
      <c r="L10" s="14">
        <f>SUM(I10:K10)/3</f>
        <v>84.8958599402944</v>
      </c>
      <c r="M10" s="7">
        <f>RANK(L10,$L$3:$L$28)</f>
        <v>8</v>
      </c>
      <c r="N10" s="7">
        <f>(H10+M10)/2</f>
        <v>7.5</v>
      </c>
      <c r="O10" s="7">
        <v>8</v>
      </c>
    </row>
    <row r="11" spans="1:15">
      <c r="A11" s="7">
        <v>9</v>
      </c>
      <c r="B11" s="8" t="s">
        <v>21</v>
      </c>
      <c r="C11" s="9">
        <v>22219107411</v>
      </c>
      <c r="D11" s="10">
        <v>92.9480519480519</v>
      </c>
      <c r="E11" s="10">
        <v>91.2090464547677</v>
      </c>
      <c r="F11" s="11">
        <v>85.4503464203233</v>
      </c>
      <c r="G11" s="12">
        <f>(D11*1.1+E11*1.2+F11*1.3)/3.6</f>
        <v>89.6608786763885</v>
      </c>
      <c r="H11" s="7">
        <f>RANK(G11,$G$3:$G$28)</f>
        <v>9</v>
      </c>
      <c r="I11" s="10">
        <v>86.9798311688312</v>
      </c>
      <c r="J11" s="10">
        <v>85.0154278728606</v>
      </c>
      <c r="K11" s="11">
        <v>81.731207852194</v>
      </c>
      <c r="L11" s="12">
        <f>SUM(I11:K11)/3</f>
        <v>84.5754889646286</v>
      </c>
      <c r="M11" s="7">
        <f>RANK(L11,$L$3:$L$28)</f>
        <v>9</v>
      </c>
      <c r="N11" s="7">
        <f>(H11+M11)/2</f>
        <v>9</v>
      </c>
      <c r="O11" s="7">
        <v>9</v>
      </c>
    </row>
    <row r="12" spans="1:15">
      <c r="A12" s="7">
        <v>10</v>
      </c>
      <c r="B12" s="8" t="s">
        <v>22</v>
      </c>
      <c r="C12" s="9">
        <v>22219107408</v>
      </c>
      <c r="D12" s="10">
        <v>91.1493506493507</v>
      </c>
      <c r="E12" s="10">
        <v>90.2420537897311</v>
      </c>
      <c r="F12" s="11">
        <v>81.2933025404157</v>
      </c>
      <c r="G12" s="12">
        <f>(D12*1.1+E12*1.2+F12*1.3)/3.6</f>
        <v>87.2877898790287</v>
      </c>
      <c r="H12" s="7">
        <f>RANK(G12,$G$3:$G$28)</f>
        <v>10</v>
      </c>
      <c r="I12" s="10">
        <v>86.6886103896104</v>
      </c>
      <c r="J12" s="10">
        <v>84.9292322738386</v>
      </c>
      <c r="K12" s="11">
        <v>78.6259815242494</v>
      </c>
      <c r="L12" s="12">
        <f>SUM(I12:K12)/3</f>
        <v>83.4146080625662</v>
      </c>
      <c r="M12" s="7">
        <f>RANK(L12,$L$3:$L$28)</f>
        <v>11</v>
      </c>
      <c r="N12" s="7">
        <f>(H12+M12)/2</f>
        <v>10.5</v>
      </c>
      <c r="O12" s="7">
        <v>10</v>
      </c>
    </row>
    <row r="13" spans="1:15">
      <c r="A13" s="7">
        <v>11</v>
      </c>
      <c r="B13" s="8" t="s">
        <v>23</v>
      </c>
      <c r="C13" s="9">
        <v>22219108204</v>
      </c>
      <c r="D13" s="15">
        <v>86.474025974026</v>
      </c>
      <c r="E13" s="13">
        <v>85.1075794621027</v>
      </c>
      <c r="F13" s="13">
        <v>87.9907621247113</v>
      </c>
      <c r="G13" s="12">
        <f>(D13*1.1+E13*1.2+F13*1.3)/3.6</f>
        <v>86.5662540800213</v>
      </c>
      <c r="H13" s="7">
        <f>RANK(G13,$G$3:$G$28)</f>
        <v>11</v>
      </c>
      <c r="I13" s="15">
        <v>82.9654155844156</v>
      </c>
      <c r="J13" s="13">
        <v>83.2545476772616</v>
      </c>
      <c r="K13" s="13">
        <v>83.9354572748268</v>
      </c>
      <c r="L13" s="14">
        <f>SUM(I13:K13)/3</f>
        <v>83.3851401788347</v>
      </c>
      <c r="M13" s="7">
        <f>RANK(L13,$L$3:$L$28)</f>
        <v>12</v>
      </c>
      <c r="N13" s="7">
        <f>(H13+M13)/2</f>
        <v>11.5</v>
      </c>
      <c r="O13" s="7">
        <v>11</v>
      </c>
    </row>
    <row r="14" spans="1:15">
      <c r="A14" s="7">
        <v>12</v>
      </c>
      <c r="B14" s="8" t="s">
        <v>24</v>
      </c>
      <c r="C14" s="9">
        <v>22219110106</v>
      </c>
      <c r="D14" s="13">
        <v>87.012987012987</v>
      </c>
      <c r="E14" s="13">
        <v>83.8850855745721</v>
      </c>
      <c r="F14" s="13">
        <v>86.1812933025404</v>
      </c>
      <c r="G14" s="12">
        <f>(D14*1.1+E14*1.2+F14*1.3)/3.6</f>
        <v>85.6700193602986</v>
      </c>
      <c r="H14" s="7">
        <f>RANK(G14,$G$3:$G$28)</f>
        <v>13</v>
      </c>
      <c r="I14" s="13">
        <v>82.2177922077922</v>
      </c>
      <c r="J14" s="13">
        <v>88.2230513447433</v>
      </c>
      <c r="K14" s="13">
        <v>82.7167759815243</v>
      </c>
      <c r="L14" s="14">
        <f>SUM(I14:K14)/3</f>
        <v>84.3858731780199</v>
      </c>
      <c r="M14" s="7">
        <f>RANK(L14,$L$3:$L$28)</f>
        <v>10</v>
      </c>
      <c r="N14" s="7">
        <f>(H14+M14)/2</f>
        <v>11.5</v>
      </c>
      <c r="O14" s="7">
        <v>11</v>
      </c>
    </row>
    <row r="15" spans="1:15">
      <c r="A15" s="7">
        <v>13</v>
      </c>
      <c r="B15" s="8" t="s">
        <v>25</v>
      </c>
      <c r="C15" s="9">
        <v>22219107401</v>
      </c>
      <c r="D15" s="10">
        <v>90.9090909090909</v>
      </c>
      <c r="E15" s="10">
        <v>83.1295843520782</v>
      </c>
      <c r="F15" s="11">
        <v>83.8337182448037</v>
      </c>
      <c r="G15" s="12">
        <f>(D15*1.1+E15*1.2+F15*1.3)/3.6</f>
        <v>85.7609263724274</v>
      </c>
      <c r="H15" s="7">
        <f>RANK(G15,$G$3:$G$28)</f>
        <v>12</v>
      </c>
      <c r="I15" s="10">
        <v>85.3714545454545</v>
      </c>
      <c r="J15" s="10">
        <v>79.6597506112469</v>
      </c>
      <c r="K15" s="11">
        <v>80.3292309468822</v>
      </c>
      <c r="L15" s="12">
        <f>SUM(I15:K15)/3</f>
        <v>81.7868120345279</v>
      </c>
      <c r="M15" s="7">
        <f>RANK(L15,$L$3:$L$28)</f>
        <v>13</v>
      </c>
      <c r="N15" s="7">
        <f>(H15+M15)/2</f>
        <v>12.5</v>
      </c>
      <c r="O15" s="7">
        <v>13</v>
      </c>
    </row>
    <row r="16" spans="1:15">
      <c r="A16" s="7">
        <v>14</v>
      </c>
      <c r="B16" s="8" t="s">
        <v>26</v>
      </c>
      <c r="C16" s="9">
        <v>22219107405</v>
      </c>
      <c r="D16" s="10">
        <v>89.3506493506493</v>
      </c>
      <c r="E16" s="10">
        <v>83.8850855745721</v>
      </c>
      <c r="F16" s="11">
        <v>81.0623556581986</v>
      </c>
      <c r="G16" s="12">
        <f>(D16*1.1+E16*1.2+F16*1.3)/3.6</f>
        <v>84.5357998141275</v>
      </c>
      <c r="H16" s="7">
        <f>RANK(G16,$G$3:$G$28)</f>
        <v>14</v>
      </c>
      <c r="I16" s="10">
        <v>83.7363896103896</v>
      </c>
      <c r="J16" s="10">
        <v>80.5830513447433</v>
      </c>
      <c r="K16" s="11">
        <v>78.6814133949192</v>
      </c>
      <c r="L16" s="12">
        <f>SUM(I16:K16)/3</f>
        <v>81.0002847833507</v>
      </c>
      <c r="M16" s="7">
        <f>RANK(L16,$L$3:$L$28)</f>
        <v>14</v>
      </c>
      <c r="N16" s="7">
        <f>(H16+M16)/2</f>
        <v>14</v>
      </c>
      <c r="O16" s="7">
        <v>14</v>
      </c>
    </row>
    <row r="17" spans="1:15">
      <c r="A17" s="7">
        <v>15</v>
      </c>
      <c r="B17" s="8" t="s">
        <v>27</v>
      </c>
      <c r="C17" s="9">
        <v>22219130125</v>
      </c>
      <c r="D17" s="16">
        <v>83.8961038961039</v>
      </c>
      <c r="E17" s="17">
        <v>87.7970660146699</v>
      </c>
      <c r="F17" s="17">
        <v>77.3672055427252</v>
      </c>
      <c r="G17" s="12">
        <f>(D17*1.1+E17*1.2+F17*1.3)/3.6</f>
        <v>82.8387668635725</v>
      </c>
      <c r="H17" s="7">
        <f>RANK(G17,$G$3:$G$28)</f>
        <v>15</v>
      </c>
      <c r="I17" s="16">
        <v>80.5096623376623</v>
      </c>
      <c r="J17" s="17">
        <v>83.620239608802</v>
      </c>
      <c r="K17" s="17">
        <v>76.3183233256351</v>
      </c>
      <c r="L17" s="14">
        <f>SUM(I17:K17)/3</f>
        <v>80.1494084240331</v>
      </c>
      <c r="M17" s="7">
        <f>RANK(L17,$L$3:$L$28)</f>
        <v>15</v>
      </c>
      <c r="N17" s="7">
        <f>(H17+M17)/2</f>
        <v>15</v>
      </c>
      <c r="O17" s="7">
        <v>15</v>
      </c>
    </row>
    <row r="18" s="1" customFormat="1" spans="1:15">
      <c r="A18" s="7">
        <v>16</v>
      </c>
      <c r="B18" s="8" t="s">
        <v>28</v>
      </c>
      <c r="C18" s="9">
        <v>22219107406</v>
      </c>
      <c r="D18" s="18">
        <v>92.6883116883117</v>
      </c>
      <c r="E18" s="19">
        <v>83.8850855745721</v>
      </c>
      <c r="F18" s="19">
        <v>66.0508083140878</v>
      </c>
      <c r="G18" s="12">
        <f>(D18*1.1+E18*1.2+F18*1.3)/3.6</f>
        <v>80.1348045430399</v>
      </c>
      <c r="H18" s="7">
        <f>RANK(G18,$G$3:$G$28)</f>
        <v>16</v>
      </c>
      <c r="I18" s="20">
        <v>87.442987012987</v>
      </c>
      <c r="J18" s="19">
        <v>81.7650513447433</v>
      </c>
      <c r="K18" s="19">
        <v>69.7544849884527</v>
      </c>
      <c r="L18" s="12">
        <f>SUM(I18:K18)/3</f>
        <v>79.6541744487276</v>
      </c>
      <c r="M18" s="7">
        <f>RANK(L18,$L$3:$L$28)</f>
        <v>16</v>
      </c>
      <c r="N18" s="7">
        <f>(H18+M18)/2</f>
        <v>16</v>
      </c>
      <c r="O18" s="7">
        <v>16</v>
      </c>
    </row>
    <row r="19" s="2" customFormat="1" spans="1:15">
      <c r="A19" s="7">
        <v>17</v>
      </c>
      <c r="B19" s="8" t="s">
        <v>29</v>
      </c>
      <c r="C19" s="9">
        <v>22219107407</v>
      </c>
      <c r="D19" s="10">
        <v>73.7272727272727</v>
      </c>
      <c r="E19" s="10">
        <v>86.3080684596577</v>
      </c>
      <c r="F19" s="11">
        <v>78.0600461893764</v>
      </c>
      <c r="G19" s="12">
        <f>(D19*1.1+E19*1.2+F19*1.3)/3.6</f>
        <v>79.4854839438274</v>
      </c>
      <c r="H19" s="7">
        <f>RANK(G19,$G$3:$G$28)</f>
        <v>17</v>
      </c>
      <c r="I19" s="10">
        <v>77.1283636363636</v>
      </c>
      <c r="J19" s="10">
        <v>82.9628410757946</v>
      </c>
      <c r="K19" s="11">
        <v>76.9240277136259</v>
      </c>
      <c r="L19" s="12">
        <f>SUM(I19:K19)/3</f>
        <v>79.0050774752614</v>
      </c>
      <c r="M19" s="7">
        <f>RANK(L19,$L$3:$L$28)</f>
        <v>18</v>
      </c>
      <c r="N19" s="7">
        <f>(H19+M19)/2</f>
        <v>17.5</v>
      </c>
      <c r="O19" s="7">
        <v>17</v>
      </c>
    </row>
    <row r="20" s="2" customFormat="1" spans="1:15">
      <c r="A20" s="7">
        <v>18</v>
      </c>
      <c r="B20" s="8" t="s">
        <v>30</v>
      </c>
      <c r="C20" s="9">
        <v>22219107421</v>
      </c>
      <c r="D20" s="10">
        <v>78.961038961039</v>
      </c>
      <c r="E20" s="10">
        <v>75.7946210268949</v>
      </c>
      <c r="F20" s="11">
        <v>81.5242494226328</v>
      </c>
      <c r="G20" s="12">
        <f>(D20*1.1+E20*1.2+F20*1.3)/3.6</f>
        <v>78.831170094122</v>
      </c>
      <c r="H20" s="7">
        <f>RANK(G20,$G$3:$G$28)</f>
        <v>18</v>
      </c>
      <c r="I20" s="10">
        <v>77.4911233766234</v>
      </c>
      <c r="J20" s="10">
        <v>75.4327726161369</v>
      </c>
      <c r="K20" s="11">
        <v>84.4955496535797</v>
      </c>
      <c r="L20" s="12">
        <f>SUM(I20:K20)/3</f>
        <v>79.1398152154467</v>
      </c>
      <c r="M20" s="7">
        <f>RANK(L20,$L$3:$L$28)</f>
        <v>17</v>
      </c>
      <c r="N20" s="7">
        <f>(H20+M20)/2</f>
        <v>17.5</v>
      </c>
      <c r="O20" s="7">
        <v>17</v>
      </c>
    </row>
    <row r="21" s="2" customFormat="1" spans="1:15">
      <c r="A21" s="7">
        <v>19</v>
      </c>
      <c r="B21" s="8" t="s">
        <v>31</v>
      </c>
      <c r="C21" s="9">
        <v>22219131248</v>
      </c>
      <c r="D21" s="16">
        <v>63.6363636363636</v>
      </c>
      <c r="E21" s="13">
        <v>79.2176039119804</v>
      </c>
      <c r="F21" s="13">
        <v>84.526558891455</v>
      </c>
      <c r="G21" s="12">
        <f>(D21*1.1+E21*1.2+F21*1.3)/3.6</f>
        <v>76.3737920147967</v>
      </c>
      <c r="H21" s="7">
        <f>RANK(G21,$G$3:$G$28)</f>
        <v>19</v>
      </c>
      <c r="I21" s="10">
        <v>68.1818181818182</v>
      </c>
      <c r="J21" s="13">
        <v>81.4005623471883</v>
      </c>
      <c r="K21" s="13">
        <v>80.599935334873</v>
      </c>
      <c r="L21" s="14">
        <f>SUM(I21:K21)/3</f>
        <v>76.7274386212931</v>
      </c>
      <c r="M21" s="7">
        <f>RANK(L21,$L$3:$L$28)</f>
        <v>19</v>
      </c>
      <c r="N21" s="7">
        <f>(H21+M21)/2</f>
        <v>19</v>
      </c>
      <c r="O21" s="7">
        <v>19</v>
      </c>
    </row>
    <row r="22" s="1" customFormat="1" spans="1:15">
      <c r="A22" s="7">
        <v>20</v>
      </c>
      <c r="B22" s="8" t="s">
        <v>32</v>
      </c>
      <c r="C22" s="9">
        <v>22219107420</v>
      </c>
      <c r="D22" s="10">
        <v>71.1688311688312</v>
      </c>
      <c r="E22" s="19">
        <v>73.1051344743276</v>
      </c>
      <c r="F22" s="19">
        <v>69.284064665127</v>
      </c>
      <c r="G22" s="12">
        <f>(D22*1.1+E22*1.2+F22*1.3)/3.6</f>
        <v>71.1336554776591</v>
      </c>
      <c r="H22" s="7">
        <f>RANK(G22,$G$3:$G$28)</f>
        <v>20</v>
      </c>
      <c r="I22" s="10">
        <v>73.3582987012987</v>
      </c>
      <c r="J22" s="19">
        <v>74.0410806845966</v>
      </c>
      <c r="K22" s="19">
        <v>71.6044387990762</v>
      </c>
      <c r="L22" s="12">
        <f>SUM(I22:K22)/3</f>
        <v>73.0012727283238</v>
      </c>
      <c r="M22" s="7">
        <f>RANK(L22,$L$3:$L$28)</f>
        <v>20</v>
      </c>
      <c r="N22" s="7">
        <f>(H22+M22)/2</f>
        <v>20</v>
      </c>
      <c r="O22" s="7">
        <v>20</v>
      </c>
    </row>
    <row r="23" s="1" customFormat="1" spans="1:15">
      <c r="A23" s="7">
        <v>21</v>
      </c>
      <c r="B23" s="8" t="s">
        <v>33</v>
      </c>
      <c r="C23" s="9">
        <v>22219107403</v>
      </c>
      <c r="D23" s="10">
        <v>70.9090909090909</v>
      </c>
      <c r="E23" s="19">
        <v>62.8361858190709</v>
      </c>
      <c r="F23" s="19">
        <v>60.5080831408776</v>
      </c>
      <c r="G23" s="12">
        <f>(D23*1.1+E23*1.2+F23*1.3)/3.6</f>
        <v>64.4622030738961</v>
      </c>
      <c r="H23" s="7">
        <f>RANK(G23,$G$3:$G$28)</f>
        <v>21</v>
      </c>
      <c r="I23" s="10">
        <v>72.3814545454545</v>
      </c>
      <c r="J23" s="19">
        <v>66.9757114914425</v>
      </c>
      <c r="K23" s="19">
        <v>66.3428498845266</v>
      </c>
      <c r="L23" s="12">
        <f>SUM(I23:K23)/3</f>
        <v>68.5666719738079</v>
      </c>
      <c r="M23" s="7">
        <f>RANK(L23,$L$3:$L$28)</f>
        <v>21</v>
      </c>
      <c r="N23" s="7">
        <f>(H23+M23)/2</f>
        <v>21</v>
      </c>
      <c r="O23" s="7">
        <v>21</v>
      </c>
    </row>
    <row r="24" s="1" customFormat="1" spans="1:15">
      <c r="A24" s="7">
        <v>22</v>
      </c>
      <c r="B24" s="8" t="s">
        <v>34</v>
      </c>
      <c r="C24" s="9">
        <v>22219108408</v>
      </c>
      <c r="D24" s="10"/>
      <c r="E24" s="16">
        <v>89.997555012225</v>
      </c>
      <c r="F24" s="16">
        <v>87.5288683602771</v>
      </c>
      <c r="G24" s="12">
        <f>(D24*1.1+E24*1.2+F24*1.3)/3.6</f>
        <v>61.6068319119528</v>
      </c>
      <c r="H24" s="7">
        <f>RANK(G24,$G$3:$G$28)</f>
        <v>22</v>
      </c>
      <c r="I24" s="10"/>
      <c r="J24" s="16">
        <v>87.238533007335</v>
      </c>
      <c r="K24" s="16">
        <v>82.6003210161663</v>
      </c>
      <c r="L24" s="21">
        <f>SUM(I24:K24)/3</f>
        <v>56.6129513411671</v>
      </c>
      <c r="M24" s="7">
        <f>RANK(L24,$L$3:$L$28)</f>
        <v>23</v>
      </c>
      <c r="N24" s="7">
        <f>(H24+M24)/2</f>
        <v>22.5</v>
      </c>
      <c r="O24" s="7">
        <v>22</v>
      </c>
    </row>
    <row r="25" s="2" customFormat="1" spans="1:15">
      <c r="A25" s="7">
        <v>23</v>
      </c>
      <c r="B25" s="8" t="s">
        <v>35</v>
      </c>
      <c r="C25" s="9">
        <v>22219133132</v>
      </c>
      <c r="D25" s="10">
        <v>54.025974025974</v>
      </c>
      <c r="E25" s="17">
        <v>59.9022004889976</v>
      </c>
      <c r="F25" s="17">
        <v>62.8175519630485</v>
      </c>
      <c r="G25" s="12">
        <f>(D25*1.1+E25*1.2+F25*1.3)/3.6</f>
        <v>59.1594526575921</v>
      </c>
      <c r="H25" s="7">
        <f>RANK(G25,$G$3:$G$28)</f>
        <v>23</v>
      </c>
      <c r="I25" s="10">
        <v>62.6305844155844</v>
      </c>
      <c r="J25" s="17">
        <v>66.0613202933985</v>
      </c>
      <c r="K25" s="17">
        <v>67.3495311778291</v>
      </c>
      <c r="L25" s="14">
        <f>SUM(I25:K25)/3</f>
        <v>65.347145295604</v>
      </c>
      <c r="M25" s="7">
        <f>RANK(L25,$L$3:$L$28)</f>
        <v>22</v>
      </c>
      <c r="N25" s="7">
        <f>(H25+M25)/2</f>
        <v>22.5</v>
      </c>
      <c r="O25" s="7">
        <v>22</v>
      </c>
    </row>
    <row r="26" s="2" customFormat="1" spans="1:15">
      <c r="A26" s="7">
        <v>24</v>
      </c>
      <c r="B26" s="8" t="s">
        <v>36</v>
      </c>
      <c r="C26" s="9">
        <v>22219108338</v>
      </c>
      <c r="D26" s="22"/>
      <c r="E26" s="16">
        <v>86.5525672371638</v>
      </c>
      <c r="F26" s="16">
        <v>77.5981524249423</v>
      </c>
      <c r="G26" s="12">
        <f>(D26*1.1+E26*1.2+F26*1.3)/3.6</f>
        <v>56.8724107880615</v>
      </c>
      <c r="H26" s="7">
        <f>RANK(G26,$G$3:$G$28)</f>
        <v>24</v>
      </c>
      <c r="I26" s="10"/>
      <c r="J26" s="16">
        <v>81.9935403422983</v>
      </c>
      <c r="K26" s="16">
        <v>76.5928914549654</v>
      </c>
      <c r="L26" s="21">
        <f>SUM(I26:K26)/3</f>
        <v>52.8621439324212</v>
      </c>
      <c r="M26" s="7">
        <f>RANK(L26,$L$3:$L$28)</f>
        <v>24</v>
      </c>
      <c r="N26" s="7">
        <f>(H26+M26)/2</f>
        <v>24</v>
      </c>
      <c r="O26" s="7">
        <v>24</v>
      </c>
    </row>
    <row r="27" s="2" customFormat="1" spans="1:15">
      <c r="A27" s="7">
        <v>25</v>
      </c>
      <c r="B27" s="8" t="s">
        <v>37</v>
      </c>
      <c r="C27" s="9">
        <v>22219108202</v>
      </c>
      <c r="D27" s="22"/>
      <c r="E27" s="15">
        <v>67.9706601466993</v>
      </c>
      <c r="F27" s="15">
        <v>78.0600461893764</v>
      </c>
      <c r="G27" s="12">
        <f>(D27*1.1+E27*1.2+F27*1.3)/3.6</f>
        <v>50.8452367283968</v>
      </c>
      <c r="H27" s="7">
        <f>RANK(G27,$G$3:$G$28)</f>
        <v>25</v>
      </c>
      <c r="I27" s="22"/>
      <c r="J27" s="15">
        <v>70.3803960880196</v>
      </c>
      <c r="K27" s="15">
        <v>76.4440277136259</v>
      </c>
      <c r="L27" s="21">
        <f>SUM(I27:K27)/3</f>
        <v>48.9414746005485</v>
      </c>
      <c r="M27" s="7">
        <f>RANK(L27,$L$3:$L$28)</f>
        <v>25</v>
      </c>
      <c r="N27" s="7">
        <f>(H27+M27)/2</f>
        <v>25</v>
      </c>
      <c r="O27" s="7">
        <v>25</v>
      </c>
    </row>
    <row r="28" s="2" customFormat="1" spans="1:15">
      <c r="A28" s="7">
        <v>26</v>
      </c>
      <c r="B28" s="8" t="s">
        <v>38</v>
      </c>
      <c r="C28" s="9">
        <v>22219108415</v>
      </c>
      <c r="D28" s="22"/>
      <c r="E28" s="15">
        <v>66.9926650366748</v>
      </c>
      <c r="F28" s="15">
        <v>66.5127020785219</v>
      </c>
      <c r="G28" s="12">
        <f>(D28*1.1+E28*1.2+F28*1.3)/3.6</f>
        <v>46.3493640961356</v>
      </c>
      <c r="H28" s="7">
        <f>RANK(G28,$G$3:$G$28)</f>
        <v>26</v>
      </c>
      <c r="I28" s="22"/>
      <c r="J28" s="15">
        <v>67.5865990220049</v>
      </c>
      <c r="K28" s="15">
        <v>69.7081212471132</v>
      </c>
      <c r="L28" s="21">
        <f>SUM(I28:K28)/3</f>
        <v>45.7649067563727</v>
      </c>
      <c r="M28" s="7">
        <f>RANK(L28,$L$3:$L$28)</f>
        <v>26</v>
      </c>
      <c r="N28" s="7">
        <f>(H28+M28)/2</f>
        <v>26</v>
      </c>
      <c r="O28" s="7">
        <v>26</v>
      </c>
    </row>
    <row r="29" spans="1:15">
      <c r="A29" s="23"/>
      <c r="B29" s="24"/>
      <c r="C29" s="25"/>
      <c r="D29" s="25"/>
    </row>
    <row r="30" spans="1:15">
      <c r="A30" s="23"/>
      <c r="B30" s="24"/>
      <c r="C30" s="25"/>
      <c r="D30" s="25"/>
    </row>
    <row r="31" spans="1:15">
      <c r="A31" s="23"/>
      <c r="B31" s="24"/>
      <c r="C31" s="25"/>
      <c r="D31" s="25"/>
    </row>
    <row r="32" spans="1:15">
      <c r="A32" s="23"/>
      <c r="B32" s="24"/>
      <c r="C32" s="25"/>
      <c r="D32" s="25"/>
    </row>
    <row r="33" spans="1:4">
      <c r="A33" s="23"/>
      <c r="B33" s="24"/>
      <c r="C33" s="25"/>
      <c r="D33" s="25"/>
    </row>
    <row r="34" spans="1:4">
      <c r="A34" s="23"/>
      <c r="B34" s="24"/>
      <c r="C34" s="25"/>
      <c r="D34" s="25"/>
    </row>
    <row r="35" spans="1:4">
      <c r="A35" s="23"/>
      <c r="B35" s="24"/>
      <c r="C35" s="25"/>
      <c r="D35" s="25"/>
    </row>
    <row r="36" spans="1:4">
      <c r="A36" s="23"/>
      <c r="B36" s="24"/>
      <c r="C36" s="25"/>
      <c r="D36" s="25"/>
    </row>
    <row r="37" spans="1:4">
      <c r="A37" s="23"/>
      <c r="B37" s="24"/>
      <c r="C37" s="25"/>
      <c r="D37" s="25"/>
    </row>
    <row r="38" spans="1:4">
      <c r="A38" s="23"/>
      <c r="B38" s="24"/>
      <c r="C38" s="25"/>
      <c r="D38" s="25"/>
    </row>
    <row r="39" spans="1:4">
      <c r="A39" s="23"/>
      <c r="B39" s="24"/>
      <c r="C39" s="25"/>
      <c r="D39" s="25"/>
    </row>
    <row r="40" spans="1:4">
      <c r="A40" s="23"/>
      <c r="B40" s="24"/>
      <c r="C40" s="25"/>
      <c r="D40" s="25"/>
    </row>
    <row r="41" spans="1:4">
      <c r="A41" s="23"/>
      <c r="B41" s="24"/>
      <c r="C41" s="25"/>
      <c r="D41" s="25"/>
    </row>
    <row r="42" spans="1:4">
      <c r="A42" s="23"/>
      <c r="B42" s="24"/>
      <c r="C42" s="25"/>
      <c r="D42" s="25"/>
    </row>
    <row r="43" spans="1:4">
      <c r="A43" s="23"/>
      <c r="B43" s="24"/>
      <c r="C43" s="25"/>
      <c r="D43" s="25"/>
    </row>
    <row r="44" spans="1:4">
      <c r="A44" s="23"/>
      <c r="B44" s="24"/>
      <c r="C44" s="25"/>
      <c r="D44" s="25"/>
    </row>
    <row r="45" spans="1:4">
      <c r="A45" s="23"/>
      <c r="B45" s="24"/>
      <c r="C45" s="25"/>
      <c r="D45" s="25"/>
    </row>
    <row r="46" spans="1:4">
      <c r="A46" s="23"/>
      <c r="B46" s="24"/>
      <c r="C46" s="25"/>
      <c r="D46" s="25"/>
    </row>
    <row r="47" spans="1:4">
      <c r="A47" s="23"/>
      <c r="B47" s="24"/>
      <c r="C47" s="25"/>
      <c r="D47" s="25"/>
    </row>
    <row r="48" spans="1:4">
      <c r="A48" s="23"/>
      <c r="B48" s="24"/>
      <c r="C48" s="25"/>
      <c r="D48" s="25"/>
    </row>
    <row r="49" spans="1:4">
      <c r="A49" s="23"/>
      <c r="B49" s="24"/>
      <c r="C49" s="25"/>
      <c r="D49" s="25"/>
    </row>
    <row r="50" spans="1:4">
      <c r="A50" s="23"/>
      <c r="B50" s="24"/>
      <c r="C50" s="25"/>
      <c r="D50" s="25"/>
    </row>
    <row r="51" spans="1:4">
      <c r="A51" s="23"/>
      <c r="B51" s="24"/>
      <c r="C51" s="25"/>
      <c r="D51" s="25"/>
    </row>
    <row r="52" spans="1:4">
      <c r="A52" s="23"/>
      <c r="B52" s="24"/>
      <c r="C52" s="25"/>
      <c r="D52" s="25"/>
    </row>
    <row r="53" spans="1:4">
      <c r="A53" s="23"/>
      <c r="B53" s="24"/>
      <c r="C53" s="25"/>
      <c r="D53" s="25"/>
    </row>
    <row r="54" spans="1:4">
      <c r="A54" s="23"/>
      <c r="B54" s="24"/>
      <c r="C54" s="25"/>
      <c r="D54" s="25"/>
    </row>
    <row r="55" spans="1:4">
      <c r="A55" s="23"/>
      <c r="B55" s="24"/>
      <c r="C55" s="25"/>
      <c r="D55" s="25"/>
    </row>
    <row r="56" spans="1:4">
      <c r="A56" s="23"/>
      <c r="B56" s="24"/>
      <c r="C56" s="25"/>
      <c r="D56" s="25"/>
    </row>
    <row r="57" spans="1:4">
      <c r="A57" s="23"/>
      <c r="B57" s="24"/>
      <c r="C57" s="25"/>
      <c r="D57" s="25"/>
    </row>
    <row r="58" spans="1:4">
      <c r="A58" s="23"/>
      <c r="B58" s="24"/>
      <c r="C58" s="25"/>
      <c r="D58" s="25"/>
    </row>
    <row r="59" spans="1:4">
      <c r="A59" s="23"/>
      <c r="B59" s="24"/>
      <c r="C59" s="25"/>
      <c r="D59" s="25"/>
    </row>
    <row r="60" spans="1:4">
      <c r="A60" s="23"/>
      <c r="B60" s="24"/>
      <c r="C60" s="25"/>
      <c r="D60" s="25"/>
    </row>
    <row r="61" spans="1:4">
      <c r="A61" s="23"/>
      <c r="B61" s="24"/>
      <c r="C61" s="25"/>
      <c r="D61" s="25"/>
    </row>
    <row r="62" spans="1:4">
      <c r="A62" s="23"/>
      <c r="B62" s="24"/>
      <c r="C62" s="25"/>
      <c r="D62" s="25"/>
    </row>
    <row r="63" spans="1:4">
      <c r="A63" s="23"/>
      <c r="B63" s="24"/>
      <c r="C63" s="25"/>
      <c r="D63" s="25"/>
    </row>
    <row r="64" spans="1:4">
      <c r="A64" s="23"/>
      <c r="B64" s="24"/>
      <c r="C64" s="25"/>
      <c r="D64" s="25"/>
    </row>
    <row r="65" spans="1:4">
      <c r="A65" s="23"/>
      <c r="B65" s="24"/>
      <c r="C65" s="25"/>
      <c r="D65" s="25"/>
    </row>
    <row r="66" spans="1:4">
      <c r="A66" s="23"/>
      <c r="B66" s="24"/>
      <c r="C66" s="25"/>
      <c r="D66" s="25"/>
    </row>
    <row r="67" spans="1:4">
      <c r="A67" s="23"/>
      <c r="B67" s="24"/>
      <c r="C67" s="25"/>
      <c r="D67" s="25"/>
    </row>
    <row r="68" spans="1:4">
      <c r="A68" s="23"/>
      <c r="B68" s="24"/>
      <c r="C68" s="25"/>
      <c r="D68" s="25"/>
    </row>
    <row r="69" spans="1:4">
      <c r="A69" s="23"/>
      <c r="B69" s="24"/>
      <c r="C69" s="25"/>
      <c r="D69" s="25"/>
    </row>
    <row r="70" spans="1:4">
      <c r="A70" s="23"/>
      <c r="B70" s="24"/>
      <c r="C70" s="25"/>
      <c r="D70" s="25"/>
    </row>
    <row r="71" spans="1:4">
      <c r="A71" s="23"/>
      <c r="B71" s="24"/>
      <c r="C71" s="25"/>
      <c r="D71" s="25"/>
    </row>
    <row r="72" spans="1:4">
      <c r="A72" s="23"/>
      <c r="B72" s="24"/>
      <c r="C72" s="25"/>
      <c r="D72" s="25"/>
    </row>
  </sheetData>
  <sortState ref="A3:O72">
    <sortCondition ref="N3"/>
  </sortState>
  <mergeCells count="3">
    <mergeCell ref="D1:H1"/>
    <mergeCell ref="I1:M1"/>
    <mergeCell ref="N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2022-12-19T14:17:00Z</dcterms:created>
  <dcterms:modified xsi:type="dcterms:W3CDTF">2026-01-01T16:27:43Z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23402D9CFCBA4A7186F964B2604235FE_13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